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9030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J57" i="1" l="1"/>
  <c r="J58" i="1" l="1"/>
  <c r="K9" i="1" l="1"/>
  <c r="K17" i="1"/>
  <c r="K25" i="1"/>
  <c r="K33" i="1"/>
  <c r="K41" i="1"/>
  <c r="K49" i="1"/>
  <c r="K10" i="1"/>
  <c r="K18" i="1"/>
  <c r="K26" i="1"/>
  <c r="K34" i="1"/>
  <c r="K42" i="1"/>
  <c r="K50" i="1"/>
  <c r="K5" i="1"/>
  <c r="K11" i="1"/>
  <c r="K19" i="1"/>
  <c r="K27" i="1"/>
  <c r="K35" i="1"/>
  <c r="K43" i="1"/>
  <c r="K51" i="1"/>
  <c r="K28" i="1"/>
  <c r="K44" i="1"/>
  <c r="K52" i="1"/>
  <c r="K13" i="1"/>
  <c r="K29" i="1"/>
  <c r="K45" i="1"/>
  <c r="K12" i="1"/>
  <c r="K21" i="1"/>
  <c r="K6" i="1"/>
  <c r="K14" i="1"/>
  <c r="K22" i="1"/>
  <c r="K30" i="1"/>
  <c r="K38" i="1"/>
  <c r="K46" i="1"/>
  <c r="K54" i="1"/>
  <c r="K7" i="1"/>
  <c r="K15" i="1"/>
  <c r="K23" i="1"/>
  <c r="K31" i="1"/>
  <c r="K39" i="1"/>
  <c r="K47" i="1"/>
  <c r="K55" i="1"/>
  <c r="K8" i="1"/>
  <c r="K16" i="1"/>
  <c r="K24" i="1"/>
  <c r="K32" i="1"/>
  <c r="K40" i="1"/>
  <c r="K48" i="1"/>
  <c r="K56" i="1"/>
  <c r="K20" i="1"/>
  <c r="K36" i="1"/>
  <c r="K37" i="1"/>
  <c r="K53" i="1"/>
  <c r="K57" i="1"/>
  <c r="K58" i="1" l="1"/>
  <c r="L5" i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</calcChain>
</file>

<file path=xl/sharedStrings.xml><?xml version="1.0" encoding="utf-8"?>
<sst xmlns="http://schemas.openxmlformats.org/spreadsheetml/2006/main" count="178" uniqueCount="94">
  <si>
    <t>FONTE</t>
  </si>
  <si>
    <t>SERVIÇO</t>
  </si>
  <si>
    <t>DESCRIÇÃO</t>
  </si>
  <si>
    <t>UNIDADE</t>
  </si>
  <si>
    <t>MATERIAL</t>
  </si>
  <si>
    <t>M.OBRA</t>
  </si>
  <si>
    <t>EQPTO</t>
  </si>
  <si>
    <t>VERBA</t>
  </si>
  <si>
    <t>TOTAL</t>
  </si>
  <si>
    <t>% SMP</t>
  </si>
  <si>
    <t>% ACM</t>
  </si>
  <si>
    <t>PRÓPRIA</t>
  </si>
  <si>
    <t>ARMACAO EM ACO CA-50 - FORNECIMENTO, PREPARO E COLOCACAO - ORIGEM: SICRO;M-407819</t>
  </si>
  <si>
    <t>KG</t>
  </si>
  <si>
    <t>FORMAS DE COMPENSADO PLASTIFICADO 18 MM - USO GERAL - UTILIZACAO DE 3 VEZES - CONFECCAO, INSTALACAO E RETIRADA - ORIGEM: SICRO;3108017-M</t>
  </si>
  <si>
    <t>M²</t>
  </si>
  <si>
    <t>CONCRETO USINADO BOMBEAVEL, CLASSE DE RESISTENCIA C30, COM BRITA 0 E 1, SLUMP = 100 +/- 20 MM, INCLUI SERVICO DE BOMBEAMENTO (NBR 8953)</t>
  </si>
  <si>
    <t>M3</t>
  </si>
  <si>
    <t>ADMINISTRACAO DA OBRA</t>
  </si>
  <si>
    <t>UNID</t>
  </si>
  <si>
    <t>ESTACA RAIZ, DIAMETRO DE 31 CM, COMPRIMENTO DE 21 A 30 M, SEM PRESENCA DE ROCHA. AF_05/2017 - Origem: SINAPI;96169</t>
  </si>
  <si>
    <t>M</t>
  </si>
  <si>
    <t>SINAPI</t>
  </si>
  <si>
    <t>74022/030</t>
  </si>
  <si>
    <t>ENSAIO DE RESISTENCIA A COMPRESSAO SIMPLES - CONCRETO</t>
  </si>
  <si>
    <t>UN</t>
  </si>
  <si>
    <t>ESTACA RAIZ, DIAMETRO DE 31 CM, COMPRIMENTO DE 21 A 30 M, COM PRESENCA DE ROCHA. AF_05/2017 - ORIGEM: SINAPI;M-96181</t>
  </si>
  <si>
    <t>(M) LANCAMENTO DE VIGA PRE-MOLDADA DE ATE 500 KN COM UTILIZACAO DE GUINDASTE; ORIGEM; SICRO:3806420</t>
  </si>
  <si>
    <t>JUNTA DE DILATACAO JEENE - JJ5070VV, (FORNECIMENTO, PREPARO E INSTALACAO); ORIGEM:SEINFRA</t>
  </si>
  <si>
    <t>(M) CIMBRAMENTO METALICO DE ALTURA MAIOR QUE 3,00M, MONTAGEM E POSTERIOR DESMONTAGEM E TRANSPORTE DOS MATERIAIS - ORIGEM: SEINFRA SP; 08-18-02</t>
  </si>
  <si>
    <t>m3</t>
  </si>
  <si>
    <t>SICRO</t>
  </si>
  <si>
    <t>APARELHO DE APOIO DE NEOPRENE FRETADO PARA ESTRUTURAS MOLDADAS NO LOCAL - FORNECIMENTO E INSTALACAO</t>
  </si>
  <si>
    <t>dm³</t>
  </si>
  <si>
    <t>(M) CARGA, DESCARGA E MANOBRA DE VIGAS PRE-MOLDADAS DE ATE 500 KN EM CAVALO MECANICO COM REBOQUE DE 6 EIXOS COM CAPACIDADE DE 207 T - ORIGEM: SICRO;5915366</t>
  </si>
  <si>
    <t>T</t>
  </si>
  <si>
    <t>CONCRETO USINADO BOMBEAVEL, CLASSE DE RESISTENCIA C25, COM BRITA 0 E 1, SLUMP = 100 +/- 20 MM, INCLUI SERVICO DE BOMBEAMENTO (NBR 8953)</t>
  </si>
  <si>
    <t>LANCAMENTO COM USO DE BOMBA, ADENSAMENTO E ACABAMENTO DE CONCRETO EM ESTRUTURAS. AF_12/2015</t>
  </si>
  <si>
    <t>LOCACAO DA OBRA, COM USO DE EQUIPAMENTOS TOPOGRAFICOS, INCLUSIVE TOPOGRAFO E NIVELADOR ORIGEM: 73686 SINAPI 08/2013</t>
  </si>
  <si>
    <t>M2</t>
  </si>
  <si>
    <t>CONCRETAGEM DE RADIER, PISO OU LAJE SOBRE SOLO, FCK 30 MPA, PARA ESPESSURA DE 20 CM - LANCAMENTO, ADENSAMENTO E ACABAMENTO. AF_09/2017</t>
  </si>
  <si>
    <t>TAPUME COM TELHA METALICA. AF_05/2018</t>
  </si>
  <si>
    <t>(M) CIMBRAMENTO METALICO DE ALTURA MAIOR QUE 3M - FORNECIMENTO DE MATERIAIS; ORIGEM; SEINFRA SP: 08-18-01</t>
  </si>
  <si>
    <t>m3mes</t>
  </si>
  <si>
    <t>EXECUCAO DE CENTRAL DE FORMAS, PRODUCAO DE ARGAMASSA OU CONCRETO EM CANTEIRO DE OBRA, NAO INCLUSO MOBILIARIO E EQUIPAMENTOS. AF_04/2016</t>
  </si>
  <si>
    <t>74022/058</t>
  </si>
  <si>
    <t>ENSAIO DE ABATIMENTO DO TRONCO DE CONE</t>
  </si>
  <si>
    <t>MOBILIZACAO E DESMOBILIZACAO DE ESTACA RAIZ, COM DESLOCAMENTO.</t>
  </si>
  <si>
    <t>EXECUCAO DE CENTRAL DE ARMADURA EM CANTEIRO DE OBRA, NAO INCLUSO MOBILIARIO E EQUIPAMENTOS. AF_04/2016</t>
  </si>
  <si>
    <t>CAVALO MECANICO COM SEMI-REBOQUE COM CAPACIDADE DE 22 T - 240 KW</t>
  </si>
  <si>
    <t>H</t>
  </si>
  <si>
    <t>LOCACAO DE CONTAINER 2,30 X 4,30 M, ALT. 2,50 M, PARA SANITARIO, COM 3 BACIAS, 4 CHUVEIROS, 1 LAVATORIO E 1 MICTORIO</t>
  </si>
  <si>
    <t>MES</t>
  </si>
  <si>
    <t>ESCAVACAO MANUAL PARA BLOCO DE COROAMENTO OU SAPATA, COM PREVISAO DE FORMA. AF_06/2017</t>
  </si>
  <si>
    <t>74209/001</t>
  </si>
  <si>
    <t>PLACA DE OBRA EM CHAPA DE ACO GALVANIZADO</t>
  </si>
  <si>
    <t>CONSUMO MENSAL DE ENERGIA ELETRICA- ESTIMADO</t>
  </si>
  <si>
    <t>MÊS</t>
  </si>
  <si>
    <t>(M) LABIOS POLIMERICOS 20 X 30 MM EM JUNTA DE PAVIMENTO DE CONCRETO - CONFECCAO E ASSENTAMENTO - ORIGEM: SICRO;307084</t>
  </si>
  <si>
    <t>LOCACAO DE CONTAINER 2,30  X  6,00 M, ALT. 2,50 M, PARA ESCRITORIO, SEM DIVISORIAS INTERNAS E SEM SANITARIO</t>
  </si>
  <si>
    <t>CAMINHAO CARROCERIA COM CAPACIDADE DE 9 T - 136 KW</t>
  </si>
  <si>
    <t>(M) LASTRO DE BRITA COMERCIAL - ORIGEM: SICRO;2003850</t>
  </si>
  <si>
    <t>M³</t>
  </si>
  <si>
    <t>EXECUCAO DE RESERVATORIO ELEVADO DE AGUA (1000 LITROS) EM CANTEIRO DE OBRA, APOIADO EM ESTRUTURA DE MADEIRA. AF_02/2016</t>
  </si>
  <si>
    <t>AS BUILT, DE TODOS OS PROJETOS, (ARQUITETURA, ESTRUTURA (CONCRETO E ACO) E INSTALACOES)</t>
  </si>
  <si>
    <t>TUBO PVC, SERIE NORMAL, ESGOTO PREDIAL, DN 100 MM, FORNECIDO E INSTALADO EM RAMAL DE DESCARGA OU RAMAL DE ESGOTO SANITARIO. AF_12/2014</t>
  </si>
  <si>
    <t>m</t>
  </si>
  <si>
    <t>CONSUMO MENSAL DE AGUA E ESGOTO - ESTIMADO -</t>
  </si>
  <si>
    <t>LOCACAO DE CONTAINER 2,30  X  6,00 M, ALT. 2,50 M, COM 1 SANITARIO, PARA ESCRITORIO, COMPLETO, SEM DIVISORIAS INTERNAS</t>
  </si>
  <si>
    <t>EXECUCAO DE GUARITA EM CANTEIRO DE OBRA EM CHAPA DE MADEIRA COMPENSADA, NAO INCLUSO MOBILIARIO. AF_04/2016</t>
  </si>
  <si>
    <t>LIMPEZA DE SUPERFICIE COM JATO DE ALTA PRESSAO. AF_04/2019</t>
  </si>
  <si>
    <t>(M) LIGACAO PROVISORIA DE AGUA PARA OBRA E INSTALACAO SANITARIA PROVISORIA, PEQUENAS OBRAS - INSTALACAO MINIMA - ORIGEM: NOVACAP</t>
  </si>
  <si>
    <t>74106/001</t>
  </si>
  <si>
    <t>IMPERMEABILIZACAO DE ESTRUTURAS ENTERRADAS, COM TINTA ASFALTICA, DUAS DEMAOS.</t>
  </si>
  <si>
    <t>LASTRO DE CONCRETO MAGRO, APLICADO EM BLOCOS DE COROAMENTO OU SAPATAS. AF_08/2017</t>
  </si>
  <si>
    <t>LASTRO DE CONCRETO MAGRO, APLICADO EM PISOS OU RADIERS, ESPESSURA DE 5 CM. AF_07/2016</t>
  </si>
  <si>
    <t>ARRASAMENTO MECANICO DE ESTACA DE CONCRETO ARMADO, DIAMETROS DE ATE 40 CM. AF_11/2016</t>
  </si>
  <si>
    <t>un</t>
  </si>
  <si>
    <t>ENTRADA PROVISORIA DE ENERGIA ELETRICA AEREA TRIFASICA 40A EM POSTE MADEIRA</t>
  </si>
  <si>
    <t>(M) FOSSA SEPTICA EM ALVENARIA DE TIJOLO CERAMICO MACICO, DIMENSOES EXTERNAS DE 1,90X1,10X1,40 M, VOLUME DE 1.500 LITROS, REVESTIDO INTERNAMENTE COM MASSA UNICA E IMPERMEABILIZANTE E COM TAMPA DE CONC</t>
  </si>
  <si>
    <t>REATERRO MANUAL DE VALAS COM COMPACTACAO MECANIZADA. AF_04/2016</t>
  </si>
  <si>
    <t>TRANSPORTE COM CAMINHAO BASCULANTE DE 14 M3, EM VIA URBANA PAVIMENTADA, DMT ATE 30 KM (UNIDADE: M3XKM). AF_12/2016</t>
  </si>
  <si>
    <t>M3XKM</t>
  </si>
  <si>
    <t>CARGA E DESCARGA MECANIZADAS DE ENTULHO EM CAMINHAO BASCULANTE 6 M3</t>
  </si>
  <si>
    <t>LIMPEZA MECANIZADA DE CAMADA VEGETAL, VEGETACAO E PEQUENAS ARVORES (DIAMETRO DE TRONCO MENOR QUE 0,20 M), COM TRATOR DE ESTEIRAS.AF_05/2018</t>
  </si>
  <si>
    <t>PREPARO DE FUNDO DE VALA  COM LARGURA MAIOR OU IGUAL A 1,5 M E MENOR QUE 2,5 M, EM LOCAL COM NIVEL ALTO DE INTERFERENCIA. AF_06/2016</t>
  </si>
  <si>
    <t>REMOCAO DE TAPUME/ CHAPAS METALICAS E DE MADEIRA, DE FORMA MANUAL, SEM REAPROVEITAMENTO. AF_12/2017</t>
  </si>
  <si>
    <t>73822/002</t>
  </si>
  <si>
    <t>LIMPEZA MECANIZADA DE TERRENO COM REMOCAO DE CAMADA VEGETAL, UTILIZANDO MOTONIVELADORA</t>
  </si>
  <si>
    <t>TRANSPORTE EM CAVALO MECANICO COM REBOQUE DE 6 EIXOS COM CAPACIDADE DE 207 T - RODOVIA PAVIMENTADA</t>
  </si>
  <si>
    <t>TKM</t>
  </si>
  <si>
    <t>V A L O R   T O T A L</t>
  </si>
  <si>
    <t>CURVA ABC DE SERVIÇOS</t>
  </si>
  <si>
    <t>QUANT.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</si>
</sst>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\(#,##0.00\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view="pageBreakPreview" zoomScale="70" zoomScaleNormal="60" zoomScaleSheetLayoutView="70" workbookViewId="0">
      <selection activeCell="M17" sqref="M17"/>
    </sheetView>
  </sheetViews>
  <sheetFormatPr defaultRowHeight="15" x14ac:dyDescent="0.25"/>
  <cols>
    <col min="1" max="1" width="12" style="1" bestFit="1" customWidth="1"/>
    <col min="2" max="2" width="9.85546875" style="1" bestFit="1" customWidth="1"/>
    <col min="3" max="3" width="97" style="4" customWidth="1"/>
    <col min="4" max="4" width="18.7109375" style="1" customWidth="1"/>
    <col min="5" max="5" width="13.140625" style="1" bestFit="1" customWidth="1"/>
    <col min="6" max="6" width="15.5703125" style="1" bestFit="1" customWidth="1"/>
    <col min="7" max="7" width="15.85546875" style="1" bestFit="1" customWidth="1"/>
    <col min="8" max="8" width="11.5703125" style="1" customWidth="1"/>
    <col min="9" max="9" width="11.140625" style="1" bestFit="1" customWidth="1"/>
    <col min="10" max="10" width="18.28515625" style="1" bestFit="1" customWidth="1"/>
    <col min="11" max="11" width="11.28515625" style="1" bestFit="1" customWidth="1"/>
    <col min="12" max="12" width="21.5703125" style="1" bestFit="1" customWidth="1"/>
  </cols>
  <sheetData>
    <row r="1" spans="1:12" x14ac:dyDescent="0.25">
      <c r="A1" s="11" t="s">
        <v>92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A4" s="2" t="s">
        <v>0</v>
      </c>
      <c r="B4" s="2" t="s">
        <v>1</v>
      </c>
      <c r="C4" s="3" t="s">
        <v>2</v>
      </c>
      <c r="D4" s="2" t="s">
        <v>3</v>
      </c>
      <c r="E4" s="2" t="s">
        <v>93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</row>
    <row r="5" spans="1:12" x14ac:dyDescent="0.25">
      <c r="A5" s="5" t="s">
        <v>11</v>
      </c>
      <c r="B5" s="5">
        <v>900961</v>
      </c>
      <c r="C5" s="6" t="s">
        <v>12</v>
      </c>
      <c r="D5" s="5" t="s">
        <v>13</v>
      </c>
      <c r="E5" s="7">
        <v>289951.78000000003</v>
      </c>
      <c r="F5" s="7">
        <v>4.91</v>
      </c>
      <c r="G5" s="7">
        <v>4</v>
      </c>
      <c r="H5" s="7">
        <v>0</v>
      </c>
      <c r="I5" s="7">
        <v>0</v>
      </c>
      <c r="J5" s="7">
        <v>2583470.3598000002</v>
      </c>
      <c r="K5" s="8">
        <f>J5/$J$58</f>
        <v>0.37749786178626432</v>
      </c>
      <c r="L5" s="8">
        <f>K5</f>
        <v>0.37749786178626432</v>
      </c>
    </row>
    <row r="6" spans="1:12" ht="30" x14ac:dyDescent="0.25">
      <c r="A6" s="5" t="s">
        <v>11</v>
      </c>
      <c r="B6" s="5">
        <v>900956</v>
      </c>
      <c r="C6" s="6" t="s">
        <v>14</v>
      </c>
      <c r="D6" s="5" t="s">
        <v>15</v>
      </c>
      <c r="E6" s="7">
        <v>10617.250000000002</v>
      </c>
      <c r="F6" s="7">
        <v>62.32</v>
      </c>
      <c r="G6" s="7">
        <v>50.85</v>
      </c>
      <c r="H6" s="7">
        <v>4.32</v>
      </c>
      <c r="I6" s="7">
        <v>0</v>
      </c>
      <c r="J6" s="7">
        <v>1247420.7025000001</v>
      </c>
      <c r="K6" s="8">
        <f t="shared" ref="K6:K57" si="0">J6/$J$58</f>
        <v>0.18227367933809949</v>
      </c>
      <c r="L6" s="8">
        <f>L5+K6</f>
        <v>0.55977154112436378</v>
      </c>
    </row>
    <row r="7" spans="1:12" ht="30" x14ac:dyDescent="0.25">
      <c r="A7" s="5" t="s">
        <v>11</v>
      </c>
      <c r="B7" s="5">
        <v>900967</v>
      </c>
      <c r="C7" s="6" t="s">
        <v>16</v>
      </c>
      <c r="D7" s="5" t="s">
        <v>17</v>
      </c>
      <c r="E7" s="7">
        <v>1580.6</v>
      </c>
      <c r="F7" s="7">
        <v>384.17</v>
      </c>
      <c r="G7" s="7">
        <v>0</v>
      </c>
      <c r="H7" s="7">
        <v>0</v>
      </c>
      <c r="I7" s="7">
        <v>0</v>
      </c>
      <c r="J7" s="7">
        <v>607219.10199999996</v>
      </c>
      <c r="K7" s="8">
        <f t="shared" si="0"/>
        <v>8.8727130842144022E-2</v>
      </c>
      <c r="L7" s="8">
        <f t="shared" ref="L7:L57" si="1">L6+K7</f>
        <v>0.64849867196650779</v>
      </c>
    </row>
    <row r="8" spans="1:12" x14ac:dyDescent="0.25">
      <c r="A8" s="5" t="s">
        <v>11</v>
      </c>
      <c r="B8" s="5">
        <v>900960</v>
      </c>
      <c r="C8" s="6" t="s">
        <v>18</v>
      </c>
      <c r="D8" s="5" t="s">
        <v>19</v>
      </c>
      <c r="E8" s="7">
        <v>1</v>
      </c>
      <c r="F8" s="7">
        <v>28733.05</v>
      </c>
      <c r="G8" s="7">
        <v>472735.23</v>
      </c>
      <c r="H8" s="7">
        <v>0</v>
      </c>
      <c r="I8" s="7">
        <v>0</v>
      </c>
      <c r="J8" s="7">
        <v>501468.27999999997</v>
      </c>
      <c r="K8" s="8">
        <f t="shared" si="0"/>
        <v>7.3274772724038761E-2</v>
      </c>
      <c r="L8" s="8">
        <f t="shared" si="1"/>
        <v>0.72177344469054661</v>
      </c>
    </row>
    <row r="9" spans="1:12" ht="30" x14ac:dyDescent="0.25">
      <c r="A9" s="5" t="s">
        <v>11</v>
      </c>
      <c r="B9" s="5">
        <v>900968</v>
      </c>
      <c r="C9" s="6" t="s">
        <v>20</v>
      </c>
      <c r="D9" s="5" t="s">
        <v>21</v>
      </c>
      <c r="E9" s="7">
        <v>1740</v>
      </c>
      <c r="F9" s="7">
        <v>134.94</v>
      </c>
      <c r="G9" s="7">
        <v>51.42</v>
      </c>
      <c r="H9" s="7">
        <v>13.79</v>
      </c>
      <c r="I9" s="7">
        <v>0</v>
      </c>
      <c r="J9" s="7">
        <v>348261</v>
      </c>
      <c r="K9" s="8">
        <f t="shared" si="0"/>
        <v>5.0888055419270918E-2</v>
      </c>
      <c r="L9" s="8">
        <f t="shared" si="1"/>
        <v>0.77266150010981749</v>
      </c>
    </row>
    <row r="10" spans="1:12" x14ac:dyDescent="0.25">
      <c r="A10" s="5" t="s">
        <v>22</v>
      </c>
      <c r="B10" s="5" t="s">
        <v>23</v>
      </c>
      <c r="C10" s="6" t="s">
        <v>24</v>
      </c>
      <c r="D10" s="5" t="s">
        <v>25</v>
      </c>
      <c r="E10" s="7">
        <v>1074</v>
      </c>
      <c r="F10" s="7">
        <v>0</v>
      </c>
      <c r="G10" s="7">
        <v>220.45</v>
      </c>
      <c r="H10" s="7">
        <v>0</v>
      </c>
      <c r="I10" s="7">
        <v>0</v>
      </c>
      <c r="J10" s="7">
        <v>236763.3</v>
      </c>
      <c r="K10" s="8">
        <f t="shared" si="0"/>
        <v>3.4595960878908247E-2</v>
      </c>
      <c r="L10" s="8">
        <f t="shared" si="1"/>
        <v>0.80725746098872575</v>
      </c>
    </row>
    <row r="11" spans="1:12" ht="30" x14ac:dyDescent="0.25">
      <c r="A11" s="5" t="s">
        <v>11</v>
      </c>
      <c r="B11" s="5">
        <v>900962</v>
      </c>
      <c r="C11" s="6" t="s">
        <v>26</v>
      </c>
      <c r="D11" s="5" t="s">
        <v>21</v>
      </c>
      <c r="E11" s="7">
        <v>1044</v>
      </c>
      <c r="F11" s="7">
        <v>136.44999999999999</v>
      </c>
      <c r="G11" s="7">
        <v>54.66</v>
      </c>
      <c r="H11" s="7">
        <v>15.91</v>
      </c>
      <c r="I11" s="7">
        <v>0</v>
      </c>
      <c r="J11" s="7">
        <v>216128.87999999998</v>
      </c>
      <c r="K11" s="8">
        <f t="shared" si="0"/>
        <v>3.1580850061146533E-2</v>
      </c>
      <c r="L11" s="8">
        <f t="shared" si="1"/>
        <v>0.83883831104987228</v>
      </c>
    </row>
    <row r="12" spans="1:12" ht="30" x14ac:dyDescent="0.25">
      <c r="A12" s="5" t="s">
        <v>11</v>
      </c>
      <c r="B12" s="5">
        <v>900172</v>
      </c>
      <c r="C12" s="6" t="s">
        <v>27</v>
      </c>
      <c r="D12" s="5" t="s">
        <v>25</v>
      </c>
      <c r="E12" s="7">
        <v>63</v>
      </c>
      <c r="F12" s="7">
        <v>0</v>
      </c>
      <c r="G12" s="7">
        <v>94.98</v>
      </c>
      <c r="H12" s="7">
        <v>3070.7900000000004</v>
      </c>
      <c r="I12" s="7">
        <v>0</v>
      </c>
      <c r="J12" s="7">
        <v>199443.51</v>
      </c>
      <c r="K12" s="8">
        <f t="shared" si="0"/>
        <v>2.9142776222126261E-2</v>
      </c>
      <c r="L12" s="8">
        <f t="shared" si="1"/>
        <v>0.86798108727199852</v>
      </c>
    </row>
    <row r="13" spans="1:12" x14ac:dyDescent="0.25">
      <c r="A13" s="5" t="s">
        <v>11</v>
      </c>
      <c r="B13" s="5">
        <v>900959</v>
      </c>
      <c r="C13" s="6" t="s">
        <v>28</v>
      </c>
      <c r="D13" s="5" t="s">
        <v>21</v>
      </c>
      <c r="E13" s="7">
        <v>237.6</v>
      </c>
      <c r="F13" s="7">
        <v>572.69000000000005</v>
      </c>
      <c r="G13" s="7">
        <v>83.25</v>
      </c>
      <c r="H13" s="7">
        <v>0</v>
      </c>
      <c r="I13" s="7">
        <v>0</v>
      </c>
      <c r="J13" s="7">
        <v>155851.34400000001</v>
      </c>
      <c r="K13" s="8">
        <f t="shared" si="0"/>
        <v>2.2773069136767701E-2</v>
      </c>
      <c r="L13" s="8">
        <f t="shared" si="1"/>
        <v>0.89075415640876621</v>
      </c>
    </row>
    <row r="14" spans="1:12" ht="30" x14ac:dyDescent="0.25">
      <c r="A14" s="5" t="s">
        <v>11</v>
      </c>
      <c r="B14" s="5">
        <v>900047</v>
      </c>
      <c r="C14" s="6" t="s">
        <v>29</v>
      </c>
      <c r="D14" s="5" t="s">
        <v>30</v>
      </c>
      <c r="E14" s="7">
        <v>4040.19</v>
      </c>
      <c r="F14" s="7">
        <v>1.17</v>
      </c>
      <c r="G14" s="7">
        <v>17.66</v>
      </c>
      <c r="H14" s="7">
        <v>11.48</v>
      </c>
      <c r="I14" s="7">
        <v>0</v>
      </c>
      <c r="J14" s="7">
        <v>122458.15889999999</v>
      </c>
      <c r="K14" s="8">
        <f t="shared" si="0"/>
        <v>1.7893641770525794E-2</v>
      </c>
      <c r="L14" s="8">
        <f t="shared" si="1"/>
        <v>0.90864779817929198</v>
      </c>
    </row>
    <row r="15" spans="1:12" ht="30" x14ac:dyDescent="0.25">
      <c r="A15" s="5" t="s">
        <v>31</v>
      </c>
      <c r="B15" s="5">
        <v>307731</v>
      </c>
      <c r="C15" s="6" t="s">
        <v>32</v>
      </c>
      <c r="D15" s="5" t="s">
        <v>33</v>
      </c>
      <c r="E15" s="7">
        <v>756</v>
      </c>
      <c r="F15" s="7">
        <v>77.41</v>
      </c>
      <c r="G15" s="7">
        <v>35.33</v>
      </c>
      <c r="H15" s="7">
        <v>0</v>
      </c>
      <c r="I15" s="7">
        <v>0</v>
      </c>
      <c r="J15" s="7">
        <v>85231.44</v>
      </c>
      <c r="K15" s="8">
        <f t="shared" si="0"/>
        <v>1.2454056705127087E-2</v>
      </c>
      <c r="L15" s="8">
        <f t="shared" si="1"/>
        <v>0.92110185488441909</v>
      </c>
    </row>
    <row r="16" spans="1:12" ht="30" x14ac:dyDescent="0.25">
      <c r="A16" s="5" t="s">
        <v>11</v>
      </c>
      <c r="B16" s="5">
        <v>900173</v>
      </c>
      <c r="C16" s="6" t="s">
        <v>34</v>
      </c>
      <c r="D16" s="5" t="s">
        <v>35</v>
      </c>
      <c r="E16" s="7">
        <v>1224.49</v>
      </c>
      <c r="F16" s="7">
        <v>0</v>
      </c>
      <c r="G16" s="7">
        <v>1.0900000000000001</v>
      </c>
      <c r="H16" s="7">
        <v>64.790000000000006</v>
      </c>
      <c r="I16" s="7">
        <v>0</v>
      </c>
      <c r="J16" s="7">
        <v>80669.401200000008</v>
      </c>
      <c r="K16" s="8">
        <f t="shared" si="0"/>
        <v>1.1787449524652488E-2</v>
      </c>
      <c r="L16" s="8">
        <f t="shared" si="1"/>
        <v>0.93288930440907158</v>
      </c>
    </row>
    <row r="17" spans="1:12" ht="30" x14ac:dyDescent="0.25">
      <c r="A17" s="5" t="s">
        <v>11</v>
      </c>
      <c r="B17" s="5">
        <v>900966</v>
      </c>
      <c r="C17" s="6" t="s">
        <v>36</v>
      </c>
      <c r="D17" s="5" t="s">
        <v>17</v>
      </c>
      <c r="E17" s="7">
        <v>210.13</v>
      </c>
      <c r="F17" s="7">
        <v>371.66</v>
      </c>
      <c r="G17" s="7">
        <v>0</v>
      </c>
      <c r="H17" s="7">
        <v>0</v>
      </c>
      <c r="I17" s="7">
        <v>0</v>
      </c>
      <c r="J17" s="7">
        <v>78096.915800000002</v>
      </c>
      <c r="K17" s="8">
        <f t="shared" si="0"/>
        <v>1.1411556790179017E-2</v>
      </c>
      <c r="L17" s="8">
        <f t="shared" si="1"/>
        <v>0.94430086119925061</v>
      </c>
    </row>
    <row r="18" spans="1:12" ht="30" x14ac:dyDescent="0.25">
      <c r="A18" s="5" t="s">
        <v>22</v>
      </c>
      <c r="B18" s="5">
        <v>92874</v>
      </c>
      <c r="C18" s="6" t="s">
        <v>37</v>
      </c>
      <c r="D18" s="5" t="s">
        <v>17</v>
      </c>
      <c r="E18" s="7">
        <v>1580.6</v>
      </c>
      <c r="F18" s="7">
        <v>0.06</v>
      </c>
      <c r="G18" s="7">
        <v>32.42</v>
      </c>
      <c r="H18" s="7">
        <v>0.09</v>
      </c>
      <c r="I18" s="7">
        <v>0</v>
      </c>
      <c r="J18" s="7">
        <v>51480.142</v>
      </c>
      <c r="K18" s="8">
        <f t="shared" si="0"/>
        <v>7.522301719365466E-3</v>
      </c>
      <c r="L18" s="8">
        <f t="shared" si="1"/>
        <v>0.95182316291861613</v>
      </c>
    </row>
    <row r="19" spans="1:12" ht="30" x14ac:dyDescent="0.25">
      <c r="A19" s="5" t="s">
        <v>11</v>
      </c>
      <c r="B19" s="5">
        <v>900627</v>
      </c>
      <c r="C19" s="6" t="s">
        <v>38</v>
      </c>
      <c r="D19" s="5" t="s">
        <v>39</v>
      </c>
      <c r="E19" s="7">
        <v>2376</v>
      </c>
      <c r="F19" s="7">
        <v>3.79</v>
      </c>
      <c r="G19" s="7">
        <v>17.32</v>
      </c>
      <c r="H19" s="7">
        <v>0.55000000000000004</v>
      </c>
      <c r="I19" s="7">
        <v>0</v>
      </c>
      <c r="J19" s="7">
        <v>51464.160000000003</v>
      </c>
      <c r="K19" s="8">
        <f t="shared" si="0"/>
        <v>7.5199664222701532E-3</v>
      </c>
      <c r="L19" s="8">
        <f t="shared" si="1"/>
        <v>0.95934312934088628</v>
      </c>
    </row>
    <row r="20" spans="1:12" ht="30" x14ac:dyDescent="0.25">
      <c r="A20" s="5" t="s">
        <v>22</v>
      </c>
      <c r="B20" s="5">
        <v>97096</v>
      </c>
      <c r="C20" s="6" t="s">
        <v>40</v>
      </c>
      <c r="D20" s="5" t="s">
        <v>17</v>
      </c>
      <c r="E20" s="7">
        <v>92.59</v>
      </c>
      <c r="F20" s="7">
        <v>407.26</v>
      </c>
      <c r="G20" s="7">
        <v>18.079999999999998</v>
      </c>
      <c r="H20" s="7">
        <v>0.04</v>
      </c>
      <c r="I20" s="7">
        <v>0</v>
      </c>
      <c r="J20" s="7">
        <v>39385.934199999996</v>
      </c>
      <c r="K20" s="8">
        <f t="shared" si="0"/>
        <v>5.7550905852488728E-3</v>
      </c>
      <c r="L20" s="8">
        <f t="shared" si="1"/>
        <v>0.9650982199261352</v>
      </c>
    </row>
    <row r="21" spans="1:12" x14ac:dyDescent="0.25">
      <c r="A21" s="5" t="s">
        <v>22</v>
      </c>
      <c r="B21" s="5">
        <v>98459</v>
      </c>
      <c r="C21" s="6" t="s">
        <v>41</v>
      </c>
      <c r="D21" s="5" t="s">
        <v>39</v>
      </c>
      <c r="E21" s="7">
        <v>287.54000000000002</v>
      </c>
      <c r="F21" s="7">
        <v>75.89</v>
      </c>
      <c r="G21" s="7">
        <v>18.899999999999999</v>
      </c>
      <c r="H21" s="7">
        <v>0</v>
      </c>
      <c r="I21" s="7">
        <v>0</v>
      </c>
      <c r="J21" s="7">
        <v>27255.916600000004</v>
      </c>
      <c r="K21" s="8">
        <f t="shared" si="0"/>
        <v>3.9826469068997864E-3</v>
      </c>
      <c r="L21" s="8">
        <f t="shared" si="1"/>
        <v>0.96908086683303496</v>
      </c>
    </row>
    <row r="22" spans="1:12" ht="30" x14ac:dyDescent="0.25">
      <c r="A22" s="5" t="s">
        <v>11</v>
      </c>
      <c r="B22" s="5">
        <v>900046</v>
      </c>
      <c r="C22" s="6" t="s">
        <v>42</v>
      </c>
      <c r="D22" s="5" t="s">
        <v>43</v>
      </c>
      <c r="E22" s="7">
        <v>4040.19</v>
      </c>
      <c r="F22" s="7">
        <v>4.96</v>
      </c>
      <c r="G22" s="7">
        <v>0</v>
      </c>
      <c r="H22" s="7">
        <v>0</v>
      </c>
      <c r="I22" s="7">
        <v>0</v>
      </c>
      <c r="J22" s="7">
        <v>20039.342400000001</v>
      </c>
      <c r="K22" s="8">
        <f t="shared" si="0"/>
        <v>2.9281578087036607E-3</v>
      </c>
      <c r="L22" s="8">
        <f t="shared" si="1"/>
        <v>0.97200902464173866</v>
      </c>
    </row>
    <row r="23" spans="1:12" ht="30" x14ac:dyDescent="0.25">
      <c r="A23" s="5" t="s">
        <v>22</v>
      </c>
      <c r="B23" s="5">
        <v>93583</v>
      </c>
      <c r="C23" s="6" t="s">
        <v>44</v>
      </c>
      <c r="D23" s="5" t="s">
        <v>39</v>
      </c>
      <c r="E23" s="7">
        <v>50</v>
      </c>
      <c r="F23" s="7">
        <v>277.39999999999998</v>
      </c>
      <c r="G23" s="7">
        <v>108.92</v>
      </c>
      <c r="H23" s="7">
        <v>0.28999999999999998</v>
      </c>
      <c r="I23" s="7">
        <v>0</v>
      </c>
      <c r="J23" s="7">
        <v>19330.499999999996</v>
      </c>
      <c r="K23" s="8">
        <f t="shared" si="0"/>
        <v>2.8245814354240536E-3</v>
      </c>
      <c r="L23" s="8">
        <f t="shared" si="1"/>
        <v>0.97483360607716274</v>
      </c>
    </row>
    <row r="24" spans="1:12" x14ac:dyDescent="0.25">
      <c r="A24" s="5" t="s">
        <v>22</v>
      </c>
      <c r="B24" s="5" t="s">
        <v>45</v>
      </c>
      <c r="C24" s="6" t="s">
        <v>46</v>
      </c>
      <c r="D24" s="5" t="s">
        <v>19</v>
      </c>
      <c r="E24" s="7">
        <v>179</v>
      </c>
      <c r="F24" s="7">
        <v>0</v>
      </c>
      <c r="G24" s="7">
        <v>86.03</v>
      </c>
      <c r="H24" s="7">
        <v>0</v>
      </c>
      <c r="I24" s="7">
        <v>0</v>
      </c>
      <c r="J24" s="7">
        <v>15399.37</v>
      </c>
      <c r="K24" s="8">
        <f t="shared" si="0"/>
        <v>2.2501629352177192E-3</v>
      </c>
      <c r="L24" s="8">
        <f t="shared" si="1"/>
        <v>0.97708376901238048</v>
      </c>
    </row>
    <row r="25" spans="1:12" x14ac:dyDescent="0.25">
      <c r="A25" s="5" t="s">
        <v>11</v>
      </c>
      <c r="B25" s="5">
        <v>900964</v>
      </c>
      <c r="C25" s="6" t="s">
        <v>47</v>
      </c>
      <c r="D25" s="5" t="s">
        <v>19</v>
      </c>
      <c r="E25" s="7">
        <v>1</v>
      </c>
      <c r="F25" s="7">
        <v>12492</v>
      </c>
      <c r="G25" s="7">
        <v>0</v>
      </c>
      <c r="H25" s="7">
        <v>0</v>
      </c>
      <c r="I25" s="7">
        <v>0</v>
      </c>
      <c r="J25" s="7">
        <v>12492</v>
      </c>
      <c r="K25" s="8">
        <f t="shared" si="0"/>
        <v>1.825336710965432E-3</v>
      </c>
      <c r="L25" s="8">
        <f t="shared" si="1"/>
        <v>0.97890910572334588</v>
      </c>
    </row>
    <row r="26" spans="1:12" ht="30" x14ac:dyDescent="0.25">
      <c r="A26" s="5" t="s">
        <v>22</v>
      </c>
      <c r="B26" s="5">
        <v>93582</v>
      </c>
      <c r="C26" s="6" t="s">
        <v>48</v>
      </c>
      <c r="D26" s="5" t="s">
        <v>39</v>
      </c>
      <c r="E26" s="7">
        <v>50</v>
      </c>
      <c r="F26" s="7">
        <v>167.36</v>
      </c>
      <c r="G26" s="7">
        <v>64.08</v>
      </c>
      <c r="H26" s="7">
        <v>0.16</v>
      </c>
      <c r="I26" s="7">
        <v>0</v>
      </c>
      <c r="J26" s="7">
        <v>11580</v>
      </c>
      <c r="K26" s="8">
        <f t="shared" si="0"/>
        <v>1.6920748569468221E-3</v>
      </c>
      <c r="L26" s="8">
        <f t="shared" si="1"/>
        <v>0.98060118058029266</v>
      </c>
    </row>
    <row r="27" spans="1:12" x14ac:dyDescent="0.25">
      <c r="A27" s="5" t="s">
        <v>11</v>
      </c>
      <c r="B27" s="5">
        <v>900950</v>
      </c>
      <c r="C27" s="6" t="s">
        <v>49</v>
      </c>
      <c r="D27" s="5" t="s">
        <v>50</v>
      </c>
      <c r="E27" s="7">
        <v>44</v>
      </c>
      <c r="F27" s="7">
        <v>0</v>
      </c>
      <c r="G27" s="7">
        <v>0</v>
      </c>
      <c r="H27" s="7">
        <v>260.38</v>
      </c>
      <c r="I27" s="7">
        <v>0</v>
      </c>
      <c r="J27" s="7">
        <v>11456.72</v>
      </c>
      <c r="K27" s="8">
        <f t="shared" si="0"/>
        <v>1.674061127381675E-3</v>
      </c>
      <c r="L27" s="8">
        <f t="shared" si="1"/>
        <v>0.98227524170767433</v>
      </c>
    </row>
    <row r="28" spans="1:12" ht="30" x14ac:dyDescent="0.25">
      <c r="A28" s="5" t="s">
        <v>11</v>
      </c>
      <c r="B28" s="5">
        <v>900746</v>
      </c>
      <c r="C28" s="6" t="s">
        <v>51</v>
      </c>
      <c r="D28" s="5" t="s">
        <v>52</v>
      </c>
      <c r="E28" s="7">
        <v>14</v>
      </c>
      <c r="F28" s="7">
        <v>730.44</v>
      </c>
      <c r="G28" s="7">
        <v>0</v>
      </c>
      <c r="H28" s="7">
        <v>0</v>
      </c>
      <c r="I28" s="7">
        <v>0</v>
      </c>
      <c r="J28" s="7">
        <v>10226.16</v>
      </c>
      <c r="K28" s="8">
        <f t="shared" si="0"/>
        <v>1.4942511415470911E-3</v>
      </c>
      <c r="L28" s="8">
        <f t="shared" si="1"/>
        <v>0.98376949284922144</v>
      </c>
    </row>
    <row r="29" spans="1:12" x14ac:dyDescent="0.25">
      <c r="A29" s="5" t="s">
        <v>22</v>
      </c>
      <c r="B29" s="5">
        <v>96523</v>
      </c>
      <c r="C29" s="6" t="s">
        <v>53</v>
      </c>
      <c r="D29" s="5" t="s">
        <v>17</v>
      </c>
      <c r="E29" s="7">
        <v>103.95</v>
      </c>
      <c r="F29" s="7">
        <v>0</v>
      </c>
      <c r="G29" s="7">
        <v>87.42</v>
      </c>
      <c r="H29" s="7">
        <v>0</v>
      </c>
      <c r="I29" s="7">
        <v>0</v>
      </c>
      <c r="J29" s="7">
        <v>9087.3090000000011</v>
      </c>
      <c r="K29" s="8">
        <f t="shared" si="0"/>
        <v>1.327841716425438E-3</v>
      </c>
      <c r="L29" s="8">
        <f t="shared" si="1"/>
        <v>0.98509733456564685</v>
      </c>
    </row>
    <row r="30" spans="1:12" x14ac:dyDescent="0.25">
      <c r="A30" s="5" t="s">
        <v>22</v>
      </c>
      <c r="B30" s="5" t="s">
        <v>54</v>
      </c>
      <c r="C30" s="6" t="s">
        <v>55</v>
      </c>
      <c r="D30" s="5" t="s">
        <v>39</v>
      </c>
      <c r="E30" s="7">
        <v>16.5</v>
      </c>
      <c r="F30" s="7">
        <v>430.87</v>
      </c>
      <c r="G30" s="7">
        <v>63.4</v>
      </c>
      <c r="H30" s="7">
        <v>0</v>
      </c>
      <c r="I30" s="7">
        <v>0</v>
      </c>
      <c r="J30" s="7">
        <v>8155.4549999999999</v>
      </c>
      <c r="K30" s="8">
        <f t="shared" si="0"/>
        <v>1.1916787869137519E-3</v>
      </c>
      <c r="L30" s="8">
        <f t="shared" si="1"/>
        <v>0.98628901335256058</v>
      </c>
    </row>
    <row r="31" spans="1:12" x14ac:dyDescent="0.25">
      <c r="A31" s="5" t="s">
        <v>11</v>
      </c>
      <c r="B31" s="5">
        <v>900082</v>
      </c>
      <c r="C31" s="6" t="s">
        <v>56</v>
      </c>
      <c r="D31" s="5" t="s">
        <v>57</v>
      </c>
      <c r="E31" s="7">
        <v>7</v>
      </c>
      <c r="F31" s="7">
        <v>1127.3399999999999</v>
      </c>
      <c r="G31" s="7">
        <v>0</v>
      </c>
      <c r="H31" s="7">
        <v>0</v>
      </c>
      <c r="I31" s="7">
        <v>0</v>
      </c>
      <c r="J31" s="7">
        <v>7891.3799999999992</v>
      </c>
      <c r="K31" s="8">
        <f t="shared" si="0"/>
        <v>1.1530920280322118E-3</v>
      </c>
      <c r="L31" s="8">
        <f t="shared" si="1"/>
        <v>0.98744210538059285</v>
      </c>
    </row>
    <row r="32" spans="1:12" ht="30" x14ac:dyDescent="0.25">
      <c r="A32" s="5" t="s">
        <v>11</v>
      </c>
      <c r="B32" s="5">
        <v>900617</v>
      </c>
      <c r="C32" s="6" t="s">
        <v>58</v>
      </c>
      <c r="D32" s="5" t="s">
        <v>21</v>
      </c>
      <c r="E32" s="7">
        <v>237.6</v>
      </c>
      <c r="F32" s="7">
        <v>17.11</v>
      </c>
      <c r="G32" s="7">
        <v>12.57</v>
      </c>
      <c r="H32" s="7">
        <v>2.17</v>
      </c>
      <c r="I32" s="7">
        <v>0</v>
      </c>
      <c r="J32" s="7">
        <v>7567.5599999999995</v>
      </c>
      <c r="K32" s="8">
        <f t="shared" si="0"/>
        <v>1.1057753026283673E-3</v>
      </c>
      <c r="L32" s="8">
        <f t="shared" si="1"/>
        <v>0.98854788068322119</v>
      </c>
    </row>
    <row r="33" spans="1:12" ht="30" x14ac:dyDescent="0.25">
      <c r="A33" s="5" t="s">
        <v>11</v>
      </c>
      <c r="B33" s="5">
        <v>900829</v>
      </c>
      <c r="C33" s="6" t="s">
        <v>59</v>
      </c>
      <c r="D33" s="5" t="s">
        <v>52</v>
      </c>
      <c r="E33" s="7">
        <v>14</v>
      </c>
      <c r="F33" s="7">
        <v>502.6</v>
      </c>
      <c r="G33" s="7">
        <v>0</v>
      </c>
      <c r="H33" s="7">
        <v>0</v>
      </c>
      <c r="I33" s="7">
        <v>0</v>
      </c>
      <c r="J33" s="7">
        <v>7036.4000000000005</v>
      </c>
      <c r="K33" s="8">
        <f t="shared" si="0"/>
        <v>1.0281619622988447E-3</v>
      </c>
      <c r="L33" s="8">
        <f t="shared" si="1"/>
        <v>0.98957604264552002</v>
      </c>
    </row>
    <row r="34" spans="1:12" x14ac:dyDescent="0.25">
      <c r="A34" s="5" t="s">
        <v>11</v>
      </c>
      <c r="B34" s="5">
        <v>900952</v>
      </c>
      <c r="C34" s="6" t="s">
        <v>60</v>
      </c>
      <c r="D34" s="5" t="s">
        <v>50</v>
      </c>
      <c r="E34" s="7">
        <v>44</v>
      </c>
      <c r="F34" s="7">
        <v>0</v>
      </c>
      <c r="G34" s="7">
        <v>0</v>
      </c>
      <c r="H34" s="7">
        <v>135.54</v>
      </c>
      <c r="I34" s="7">
        <v>0</v>
      </c>
      <c r="J34" s="7">
        <v>5963.7599999999993</v>
      </c>
      <c r="K34" s="8">
        <f t="shared" si="0"/>
        <v>8.7142731855485136E-4</v>
      </c>
      <c r="L34" s="8">
        <f t="shared" si="1"/>
        <v>0.99044746996407484</v>
      </c>
    </row>
    <row r="35" spans="1:12" x14ac:dyDescent="0.25">
      <c r="A35" s="5" t="s">
        <v>11</v>
      </c>
      <c r="B35" s="5">
        <v>900060</v>
      </c>
      <c r="C35" s="6" t="s">
        <v>61</v>
      </c>
      <c r="D35" s="5" t="s">
        <v>62</v>
      </c>
      <c r="E35" s="7">
        <v>48.18</v>
      </c>
      <c r="F35" s="7">
        <v>111.23</v>
      </c>
      <c r="G35" s="7">
        <v>7.89</v>
      </c>
      <c r="H35" s="7">
        <v>2.46</v>
      </c>
      <c r="I35" s="7">
        <v>0</v>
      </c>
      <c r="J35" s="7">
        <v>5857.7244000000001</v>
      </c>
      <c r="K35" s="8">
        <f t="shared" si="0"/>
        <v>8.5593334854610617E-4</v>
      </c>
      <c r="L35" s="8">
        <f t="shared" si="1"/>
        <v>0.9913034033126209</v>
      </c>
    </row>
    <row r="36" spans="1:12" ht="30" x14ac:dyDescent="0.25">
      <c r="A36" s="5" t="s">
        <v>22</v>
      </c>
      <c r="B36" s="5">
        <v>93214</v>
      </c>
      <c r="C36" s="6" t="s">
        <v>63</v>
      </c>
      <c r="D36" s="5" t="s">
        <v>25</v>
      </c>
      <c r="E36" s="7">
        <v>1</v>
      </c>
      <c r="F36" s="7">
        <v>5287.46</v>
      </c>
      <c r="G36" s="7">
        <v>414.91</v>
      </c>
      <c r="H36" s="7">
        <v>0.05</v>
      </c>
      <c r="I36" s="7">
        <v>0</v>
      </c>
      <c r="J36" s="7">
        <v>5702.42</v>
      </c>
      <c r="K36" s="8">
        <f t="shared" si="0"/>
        <v>8.3324019911491343E-4</v>
      </c>
      <c r="L36" s="8">
        <f t="shared" si="1"/>
        <v>0.99213664351173581</v>
      </c>
    </row>
    <row r="37" spans="1:12" x14ac:dyDescent="0.25">
      <c r="A37" s="5" t="s">
        <v>11</v>
      </c>
      <c r="B37" s="5">
        <v>900342</v>
      </c>
      <c r="C37" s="6" t="s">
        <v>64</v>
      </c>
      <c r="D37" s="5" t="s">
        <v>39</v>
      </c>
      <c r="E37" s="7">
        <v>2376</v>
      </c>
      <c r="F37" s="7">
        <v>0</v>
      </c>
      <c r="G37" s="7">
        <v>2.16</v>
      </c>
      <c r="H37" s="7">
        <v>0</v>
      </c>
      <c r="I37" s="7">
        <v>0</v>
      </c>
      <c r="J37" s="7">
        <v>5132.1600000000008</v>
      </c>
      <c r="K37" s="8">
        <f t="shared" si="0"/>
        <v>7.499135490352508E-4</v>
      </c>
      <c r="L37" s="8">
        <f t="shared" si="1"/>
        <v>0.992886557060771</v>
      </c>
    </row>
    <row r="38" spans="1:12" ht="30" x14ac:dyDescent="0.25">
      <c r="A38" s="5" t="s">
        <v>22</v>
      </c>
      <c r="B38" s="5">
        <v>89714</v>
      </c>
      <c r="C38" s="6" t="s">
        <v>65</v>
      </c>
      <c r="D38" s="5" t="s">
        <v>66</v>
      </c>
      <c r="E38" s="7">
        <v>90</v>
      </c>
      <c r="F38" s="7">
        <v>19.29</v>
      </c>
      <c r="G38" s="7">
        <v>32.6</v>
      </c>
      <c r="H38" s="7">
        <v>0</v>
      </c>
      <c r="I38" s="7">
        <v>0</v>
      </c>
      <c r="J38" s="7">
        <v>4670.1000000000004</v>
      </c>
      <c r="K38" s="8">
        <f t="shared" si="0"/>
        <v>6.823971320749011E-4</v>
      </c>
      <c r="L38" s="8">
        <f t="shared" si="1"/>
        <v>0.99356895419284585</v>
      </c>
    </row>
    <row r="39" spans="1:12" x14ac:dyDescent="0.25">
      <c r="A39" s="5" t="s">
        <v>11</v>
      </c>
      <c r="B39" s="5">
        <v>900953</v>
      </c>
      <c r="C39" s="6" t="s">
        <v>67</v>
      </c>
      <c r="D39" s="5" t="s">
        <v>57</v>
      </c>
      <c r="E39" s="7">
        <v>7</v>
      </c>
      <c r="F39" s="7">
        <v>648.71</v>
      </c>
      <c r="G39" s="7">
        <v>0</v>
      </c>
      <c r="H39" s="7">
        <v>0</v>
      </c>
      <c r="I39" s="7">
        <v>0</v>
      </c>
      <c r="J39" s="7">
        <v>4540.97</v>
      </c>
      <c r="K39" s="8">
        <f t="shared" si="0"/>
        <v>6.6352859785404246E-4</v>
      </c>
      <c r="L39" s="8">
        <f t="shared" si="1"/>
        <v>0.99423248279069987</v>
      </c>
    </row>
    <row r="40" spans="1:12" ht="30" x14ac:dyDescent="0.25">
      <c r="A40" s="5" t="s">
        <v>11</v>
      </c>
      <c r="B40" s="5">
        <v>900830</v>
      </c>
      <c r="C40" s="6" t="s">
        <v>68</v>
      </c>
      <c r="D40" s="5" t="s">
        <v>52</v>
      </c>
      <c r="E40" s="7">
        <v>7</v>
      </c>
      <c r="F40" s="7">
        <v>643.34</v>
      </c>
      <c r="G40" s="7">
        <v>0</v>
      </c>
      <c r="H40" s="7">
        <v>0</v>
      </c>
      <c r="I40" s="7">
        <v>0</v>
      </c>
      <c r="J40" s="7">
        <v>4503.38</v>
      </c>
      <c r="K40" s="8">
        <f t="shared" si="0"/>
        <v>6.5803592998939383E-4</v>
      </c>
      <c r="L40" s="8">
        <f t="shared" si="1"/>
        <v>0.99489051872068923</v>
      </c>
    </row>
    <row r="41" spans="1:12" ht="30" x14ac:dyDescent="0.25">
      <c r="A41" s="5" t="s">
        <v>22</v>
      </c>
      <c r="B41" s="5">
        <v>93585</v>
      </c>
      <c r="C41" s="6" t="s">
        <v>69</v>
      </c>
      <c r="D41" s="5" t="s">
        <v>39</v>
      </c>
      <c r="E41" s="7">
        <v>4</v>
      </c>
      <c r="F41" s="7">
        <v>800.14</v>
      </c>
      <c r="G41" s="7">
        <v>233.64</v>
      </c>
      <c r="H41" s="7">
        <v>0.15</v>
      </c>
      <c r="I41" s="7">
        <v>0</v>
      </c>
      <c r="J41" s="7">
        <v>4135.72</v>
      </c>
      <c r="K41" s="8">
        <f t="shared" si="0"/>
        <v>6.0431328388360205E-4</v>
      </c>
      <c r="L41" s="8">
        <f t="shared" si="1"/>
        <v>0.99549483200457278</v>
      </c>
    </row>
    <row r="42" spans="1:12" x14ac:dyDescent="0.25">
      <c r="A42" s="5" t="s">
        <v>22</v>
      </c>
      <c r="B42" s="5">
        <v>99814</v>
      </c>
      <c r="C42" s="6" t="s">
        <v>70</v>
      </c>
      <c r="D42" s="5" t="s">
        <v>39</v>
      </c>
      <c r="E42" s="7">
        <v>2376</v>
      </c>
      <c r="F42" s="7">
        <v>0.01</v>
      </c>
      <c r="G42" s="7">
        <v>1.68</v>
      </c>
      <c r="H42" s="7">
        <v>0</v>
      </c>
      <c r="I42" s="7">
        <v>0</v>
      </c>
      <c r="J42" s="7">
        <v>4015.44</v>
      </c>
      <c r="K42" s="8">
        <f t="shared" si="0"/>
        <v>5.8673791568035819E-4</v>
      </c>
      <c r="L42" s="8">
        <f t="shared" si="1"/>
        <v>0.9960815699202531</v>
      </c>
    </row>
    <row r="43" spans="1:12" ht="30" x14ac:dyDescent="0.25">
      <c r="A43" s="5" t="s">
        <v>11</v>
      </c>
      <c r="B43" s="5">
        <v>900126</v>
      </c>
      <c r="C43" s="6" t="s">
        <v>71</v>
      </c>
      <c r="D43" s="5" t="s">
        <v>25</v>
      </c>
      <c r="E43" s="7">
        <v>1</v>
      </c>
      <c r="F43" s="7">
        <v>3347.2</v>
      </c>
      <c r="G43" s="7">
        <v>352.27</v>
      </c>
      <c r="H43" s="7">
        <v>0</v>
      </c>
      <c r="I43" s="7">
        <v>0</v>
      </c>
      <c r="J43" s="7">
        <v>3699.47</v>
      </c>
      <c r="K43" s="8">
        <f t="shared" si="0"/>
        <v>5.4056823584016061E-4</v>
      </c>
      <c r="L43" s="8">
        <f t="shared" si="1"/>
        <v>0.99662213815609324</v>
      </c>
    </row>
    <row r="44" spans="1:12" x14ac:dyDescent="0.25">
      <c r="A44" s="5" t="s">
        <v>22</v>
      </c>
      <c r="B44" s="5" t="s">
        <v>72</v>
      </c>
      <c r="C44" s="6" t="s">
        <v>73</v>
      </c>
      <c r="D44" s="5" t="s">
        <v>39</v>
      </c>
      <c r="E44" s="7">
        <v>294.12</v>
      </c>
      <c r="F44" s="7">
        <v>4.32</v>
      </c>
      <c r="G44" s="7">
        <v>7.53</v>
      </c>
      <c r="H44" s="7">
        <v>0</v>
      </c>
      <c r="I44" s="7">
        <v>0</v>
      </c>
      <c r="J44" s="7">
        <v>3485.3220000000001</v>
      </c>
      <c r="K44" s="8">
        <f t="shared" si="0"/>
        <v>5.092768328638698E-4</v>
      </c>
      <c r="L44" s="8">
        <f t="shared" si="1"/>
        <v>0.99713141498895708</v>
      </c>
    </row>
    <row r="45" spans="1:12" x14ac:dyDescent="0.25">
      <c r="A45" s="5" t="s">
        <v>22</v>
      </c>
      <c r="B45" s="5">
        <v>96616</v>
      </c>
      <c r="C45" s="6" t="s">
        <v>74</v>
      </c>
      <c r="D45" s="5" t="s">
        <v>17</v>
      </c>
      <c r="E45" s="7">
        <v>5.67</v>
      </c>
      <c r="F45" s="7">
        <v>312.27999999999997</v>
      </c>
      <c r="G45" s="7">
        <v>261.61</v>
      </c>
      <c r="H45" s="7">
        <v>2.94</v>
      </c>
      <c r="I45" s="7">
        <v>0</v>
      </c>
      <c r="J45" s="7">
        <v>3270.6261</v>
      </c>
      <c r="K45" s="8">
        <f t="shared" si="0"/>
        <v>4.7790537049085001E-4</v>
      </c>
      <c r="L45" s="8">
        <f t="shared" si="1"/>
        <v>0.99760932035944794</v>
      </c>
    </row>
    <row r="46" spans="1:12" x14ac:dyDescent="0.25">
      <c r="A46" s="5" t="s">
        <v>22</v>
      </c>
      <c r="B46" s="5">
        <v>95241</v>
      </c>
      <c r="C46" s="6" t="s">
        <v>75</v>
      </c>
      <c r="D46" s="5" t="s">
        <v>39</v>
      </c>
      <c r="E46" s="7">
        <v>96</v>
      </c>
      <c r="F46" s="7">
        <v>15.62</v>
      </c>
      <c r="G46" s="7">
        <v>11.88</v>
      </c>
      <c r="H46" s="7">
        <v>0.14000000000000001</v>
      </c>
      <c r="I46" s="7">
        <v>0</v>
      </c>
      <c r="J46" s="7">
        <v>2653.44</v>
      </c>
      <c r="K46" s="8">
        <f t="shared" si="0"/>
        <v>3.8772185737625007E-4</v>
      </c>
      <c r="L46" s="8">
        <f t="shared" si="1"/>
        <v>0.99799704221682417</v>
      </c>
    </row>
    <row r="47" spans="1:12" x14ac:dyDescent="0.25">
      <c r="A47" s="5" t="s">
        <v>22</v>
      </c>
      <c r="B47" s="5">
        <v>95601</v>
      </c>
      <c r="C47" s="6" t="s">
        <v>76</v>
      </c>
      <c r="D47" s="5" t="s">
        <v>77</v>
      </c>
      <c r="E47" s="7">
        <v>120</v>
      </c>
      <c r="F47" s="7">
        <v>0</v>
      </c>
      <c r="G47" s="7">
        <v>19.25</v>
      </c>
      <c r="H47" s="7">
        <v>0.46</v>
      </c>
      <c r="I47" s="7">
        <v>0</v>
      </c>
      <c r="J47" s="7">
        <v>2365.1999999999998</v>
      </c>
      <c r="K47" s="8">
        <f t="shared" si="0"/>
        <v>3.4560409772457887E-4</v>
      </c>
      <c r="L47" s="8">
        <f t="shared" si="1"/>
        <v>0.99834264631454872</v>
      </c>
    </row>
    <row r="48" spans="1:12" x14ac:dyDescent="0.25">
      <c r="A48" s="5" t="s">
        <v>22</v>
      </c>
      <c r="B48" s="5">
        <v>41598</v>
      </c>
      <c r="C48" s="6" t="s">
        <v>78</v>
      </c>
      <c r="D48" s="5" t="s">
        <v>25</v>
      </c>
      <c r="E48" s="7">
        <v>1</v>
      </c>
      <c r="F48" s="7">
        <v>1512.52</v>
      </c>
      <c r="G48" s="7">
        <v>353.87</v>
      </c>
      <c r="H48" s="7">
        <v>0</v>
      </c>
      <c r="I48" s="7">
        <v>0</v>
      </c>
      <c r="J48" s="7">
        <v>1866.3899999999999</v>
      </c>
      <c r="K48" s="8">
        <f t="shared" si="0"/>
        <v>2.7271775408091355E-4</v>
      </c>
      <c r="L48" s="8">
        <f t="shared" si="1"/>
        <v>0.99861536406862961</v>
      </c>
    </row>
    <row r="49" spans="1:12" ht="45" x14ac:dyDescent="0.25">
      <c r="A49" s="5" t="s">
        <v>11</v>
      </c>
      <c r="B49" s="5">
        <v>900061</v>
      </c>
      <c r="C49" s="6" t="s">
        <v>79</v>
      </c>
      <c r="D49" s="5" t="s">
        <v>25</v>
      </c>
      <c r="E49" s="7">
        <v>1</v>
      </c>
      <c r="F49" s="7">
        <v>955.8</v>
      </c>
      <c r="G49" s="7">
        <v>794.97</v>
      </c>
      <c r="H49" s="7">
        <v>1.17</v>
      </c>
      <c r="I49" s="7">
        <v>0</v>
      </c>
      <c r="J49" s="7">
        <v>1751.94</v>
      </c>
      <c r="K49" s="8">
        <f t="shared" si="0"/>
        <v>2.559942681243019E-4</v>
      </c>
      <c r="L49" s="8">
        <f t="shared" si="1"/>
        <v>0.99887135833675389</v>
      </c>
    </row>
    <row r="50" spans="1:12" x14ac:dyDescent="0.25">
      <c r="A50" s="5" t="s">
        <v>22</v>
      </c>
      <c r="B50" s="5">
        <v>93382</v>
      </c>
      <c r="C50" s="6" t="s">
        <v>80</v>
      </c>
      <c r="D50" s="5" t="s">
        <v>17</v>
      </c>
      <c r="E50" s="7">
        <v>64.260000000000005</v>
      </c>
      <c r="F50" s="7">
        <v>2.52</v>
      </c>
      <c r="G50" s="7">
        <v>23.03</v>
      </c>
      <c r="H50" s="7">
        <v>1.2</v>
      </c>
      <c r="I50" s="7">
        <v>0</v>
      </c>
      <c r="J50" s="7">
        <v>1718.9550000000002</v>
      </c>
      <c r="K50" s="8">
        <f t="shared" si="0"/>
        <v>2.5117448495017486E-4</v>
      </c>
      <c r="L50" s="8">
        <f t="shared" si="1"/>
        <v>0.99912253282170405</v>
      </c>
    </row>
    <row r="51" spans="1:12" ht="30" x14ac:dyDescent="0.25">
      <c r="A51" s="5" t="s">
        <v>22</v>
      </c>
      <c r="B51" s="5">
        <v>95876</v>
      </c>
      <c r="C51" s="6" t="s">
        <v>81</v>
      </c>
      <c r="D51" s="5" t="s">
        <v>82</v>
      </c>
      <c r="E51" s="7">
        <v>1354.96</v>
      </c>
      <c r="F51" s="7">
        <v>0.66</v>
      </c>
      <c r="G51" s="7">
        <v>0.09</v>
      </c>
      <c r="H51" s="7">
        <v>0.37</v>
      </c>
      <c r="I51" s="7">
        <v>0</v>
      </c>
      <c r="J51" s="7">
        <v>1517.5552</v>
      </c>
      <c r="K51" s="8">
        <f t="shared" si="0"/>
        <v>2.2174585474515597E-4</v>
      </c>
      <c r="L51" s="8">
        <f t="shared" si="1"/>
        <v>0.99934427867644915</v>
      </c>
    </row>
    <row r="52" spans="1:12" x14ac:dyDescent="0.25">
      <c r="A52" s="5" t="s">
        <v>22</v>
      </c>
      <c r="B52" s="5">
        <v>72898</v>
      </c>
      <c r="C52" s="6" t="s">
        <v>83</v>
      </c>
      <c r="D52" s="5" t="s">
        <v>17</v>
      </c>
      <c r="E52" s="7">
        <v>294.69</v>
      </c>
      <c r="F52" s="7">
        <v>1.77</v>
      </c>
      <c r="G52" s="7">
        <v>0.84</v>
      </c>
      <c r="H52" s="7">
        <v>1.51</v>
      </c>
      <c r="I52" s="7">
        <v>0</v>
      </c>
      <c r="J52" s="7">
        <v>1214.1228000000001</v>
      </c>
      <c r="K52" s="8">
        <f t="shared" si="0"/>
        <v>1.7740817470862481E-4</v>
      </c>
      <c r="L52" s="8">
        <f t="shared" si="1"/>
        <v>0.99952168685115772</v>
      </c>
    </row>
    <row r="53" spans="1:12" ht="30" x14ac:dyDescent="0.25">
      <c r="A53" s="5" t="s">
        <v>22</v>
      </c>
      <c r="B53" s="5">
        <v>98525</v>
      </c>
      <c r="C53" s="6" t="s">
        <v>84</v>
      </c>
      <c r="D53" s="5" t="s">
        <v>39</v>
      </c>
      <c r="E53" s="7">
        <v>2888</v>
      </c>
      <c r="F53" s="7">
        <v>0.02</v>
      </c>
      <c r="G53" s="7">
        <v>0.18</v>
      </c>
      <c r="H53" s="7">
        <v>0.1</v>
      </c>
      <c r="I53" s="7">
        <v>0</v>
      </c>
      <c r="J53" s="7">
        <v>866.40000000000009</v>
      </c>
      <c r="K53" s="8">
        <f t="shared" si="0"/>
        <v>1.2659876131767935E-4</v>
      </c>
      <c r="L53" s="8">
        <f t="shared" si="1"/>
        <v>0.99964828561247543</v>
      </c>
    </row>
    <row r="54" spans="1:12" ht="30" x14ac:dyDescent="0.25">
      <c r="A54" s="5" t="s">
        <v>22</v>
      </c>
      <c r="B54" s="5">
        <v>94100</v>
      </c>
      <c r="C54" s="6" t="s">
        <v>85</v>
      </c>
      <c r="D54" s="5" t="s">
        <v>39</v>
      </c>
      <c r="E54" s="7">
        <v>207.9</v>
      </c>
      <c r="F54" s="7">
        <v>0</v>
      </c>
      <c r="G54" s="7">
        <v>3.65</v>
      </c>
      <c r="H54" s="7">
        <v>0</v>
      </c>
      <c r="I54" s="7">
        <v>0</v>
      </c>
      <c r="J54" s="7">
        <v>758.83500000000004</v>
      </c>
      <c r="K54" s="8">
        <f t="shared" si="0"/>
        <v>1.1088131468663574E-4</v>
      </c>
      <c r="L54" s="8">
        <f t="shared" si="1"/>
        <v>0.99975916692716205</v>
      </c>
    </row>
    <row r="55" spans="1:12" ht="30" x14ac:dyDescent="0.25">
      <c r="A55" s="5" t="s">
        <v>22</v>
      </c>
      <c r="B55" s="5">
        <v>97637</v>
      </c>
      <c r="C55" s="6" t="s">
        <v>86</v>
      </c>
      <c r="D55" s="5" t="s">
        <v>39</v>
      </c>
      <c r="E55" s="7">
        <v>287.54000000000002</v>
      </c>
      <c r="F55" s="7">
        <v>0</v>
      </c>
      <c r="G55" s="7">
        <v>2.29</v>
      </c>
      <c r="H55" s="7">
        <v>0</v>
      </c>
      <c r="I55" s="7">
        <v>0</v>
      </c>
      <c r="J55" s="7">
        <v>658.46660000000008</v>
      </c>
      <c r="K55" s="8">
        <f t="shared" si="0"/>
        <v>9.6215438514616627E-5</v>
      </c>
      <c r="L55" s="8">
        <f t="shared" si="1"/>
        <v>0.99985538236567661</v>
      </c>
    </row>
    <row r="56" spans="1:12" ht="30" x14ac:dyDescent="0.25">
      <c r="A56" s="5" t="s">
        <v>22</v>
      </c>
      <c r="B56" s="5" t="s">
        <v>87</v>
      </c>
      <c r="C56" s="6" t="s">
        <v>88</v>
      </c>
      <c r="D56" s="5" t="s">
        <v>39</v>
      </c>
      <c r="E56" s="7">
        <v>1067.6400000000001</v>
      </c>
      <c r="F56" s="7">
        <v>0.2</v>
      </c>
      <c r="G56" s="7">
        <v>0.1</v>
      </c>
      <c r="H56" s="7">
        <v>0.26</v>
      </c>
      <c r="I56" s="7">
        <v>0</v>
      </c>
      <c r="J56" s="7">
        <v>597.87840000000006</v>
      </c>
      <c r="K56" s="8">
        <f t="shared" si="0"/>
        <v>8.7362263225526345E-5</v>
      </c>
      <c r="L56" s="8">
        <f t="shared" si="1"/>
        <v>0.99994274462890209</v>
      </c>
    </row>
    <row r="57" spans="1:12" ht="30" x14ac:dyDescent="0.25">
      <c r="A57" s="5" t="s">
        <v>31</v>
      </c>
      <c r="B57" s="5">
        <v>207696</v>
      </c>
      <c r="C57" s="6" t="s">
        <v>89</v>
      </c>
      <c r="D57" s="5" t="s">
        <v>90</v>
      </c>
      <c r="E57" s="7">
        <v>1224.49</v>
      </c>
      <c r="F57" s="7">
        <v>0</v>
      </c>
      <c r="G57" s="7">
        <v>0</v>
      </c>
      <c r="H57" s="7">
        <v>0.32</v>
      </c>
      <c r="I57" s="7">
        <v>0</v>
      </c>
      <c r="J57" s="7">
        <f>E57*H57</f>
        <v>391.83680000000004</v>
      </c>
      <c r="K57" s="8">
        <f t="shared" si="0"/>
        <v>5.7255371097279845E-5</v>
      </c>
      <c r="L57" s="8">
        <f t="shared" si="1"/>
        <v>0.99999999999999933</v>
      </c>
    </row>
    <row r="58" spans="1:12" x14ac:dyDescent="0.25">
      <c r="A58" s="2"/>
      <c r="B58" s="2"/>
      <c r="C58" s="3" t="s">
        <v>91</v>
      </c>
      <c r="D58" s="2"/>
      <c r="E58" s="2"/>
      <c r="F58" s="9"/>
      <c r="G58" s="9"/>
      <c r="H58" s="9"/>
      <c r="I58" s="2"/>
      <c r="J58" s="9">
        <f>SUM(J5:J57)</f>
        <v>6843668.8557000002</v>
      </c>
      <c r="K58" s="10">
        <f>SUM(K5:K57)</f>
        <v>0.99999999999999933</v>
      </c>
      <c r="L58" s="10">
        <f>L57</f>
        <v>0.99999999999999933</v>
      </c>
    </row>
  </sheetData>
  <mergeCells count="1">
    <mergeCell ref="A1:L3"/>
  </mergeCells>
  <pageMargins left="0.51181102362204722" right="0.51181102362204722" top="0.78740157480314965" bottom="0.78740157480314965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 Gaspar Lemos Neto</dc:creator>
  <cp:lastModifiedBy>Ana</cp:lastModifiedBy>
  <cp:lastPrinted>2020-05-03T20:44:00Z</cp:lastPrinted>
  <dcterms:created xsi:type="dcterms:W3CDTF">2020-05-03T20:34:41Z</dcterms:created>
  <dcterms:modified xsi:type="dcterms:W3CDTF">2020-05-03T21:04:14Z</dcterms:modified>
</cp:coreProperties>
</file>